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liveuclac-my.sharepoint.com/personal/sejjm67_ucl_ac_uk/Documents/Oeosphageal replacement paper and thesis raw data 2023/SUBMISSION FOLDER Dec 2024/Dec 2025 post-acceptance/"/>
    </mc:Choice>
  </mc:AlternateContent>
  <xr:revisionPtr revIDLastSave="170" documentId="11_F25DC773A252ABDACC1048A089DE64785BDE58F3" xr6:coauthVersionLast="47" xr6:coauthVersionMax="47" xr10:uidLastSave="{3085B7BB-84B1-4374-880B-0086CFEE3A39}"/>
  <bookViews>
    <workbookView xWindow="-110" yWindow="-110" windowWidth="19420" windowHeight="10300" xr2:uid="{00000000-000D-0000-FFFF-FFFF00000000}"/>
  </bookViews>
  <sheets>
    <sheet name="EDF1f" sheetId="1" r:id="rId1"/>
    <sheet name="EDF1h" sheetId="2" r:id="rId2"/>
    <sheet name="EDF1i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" l="1"/>
  <c r="B12" i="3"/>
  <c r="C11" i="3"/>
  <c r="B11" i="3"/>
  <c r="P14" i="1"/>
  <c r="O14" i="1"/>
  <c r="P13" i="1"/>
  <c r="O13" i="1"/>
  <c r="L13" i="1"/>
  <c r="L14" i="1"/>
  <c r="K14" i="1"/>
  <c r="K13" i="1"/>
  <c r="H14" i="1"/>
  <c r="G14" i="1"/>
  <c r="H13" i="1"/>
  <c r="G13" i="1"/>
  <c r="D14" i="1"/>
  <c r="C14" i="1"/>
  <c r="D13" i="1"/>
  <c r="C13" i="1"/>
  <c r="C18" i="2"/>
  <c r="B18" i="2"/>
  <c r="C17" i="2"/>
  <c r="B17" i="2"/>
</calcChain>
</file>

<file path=xl/sharedStrings.xml><?xml version="1.0" encoding="utf-8"?>
<sst xmlns="http://schemas.openxmlformats.org/spreadsheetml/2006/main" count="186" uniqueCount="61">
  <si>
    <t>DNA</t>
  </si>
  <si>
    <t>Collagen</t>
  </si>
  <si>
    <t>Elastin</t>
  </si>
  <si>
    <t>GAGs</t>
  </si>
  <si>
    <t>Native </t>
  </si>
  <si>
    <t>DET</t>
  </si>
  <si>
    <t>Median</t>
  </si>
  <si>
    <t>Mean</t>
  </si>
  <si>
    <t>Paired t test</t>
  </si>
  <si>
    <t>    P value</t>
  </si>
  <si>
    <t>&lt;0.0001</t>
  </si>
  <si>
    <t>    P value summary</t>
  </si>
  <si>
    <t>**</t>
  </si>
  <si>
    <t>ns</t>
  </si>
  <si>
    <t>*</t>
  </si>
  <si>
    <t>****</t>
  </si>
  <si>
    <t>    Significantly different (P &lt; 0.05)?</t>
  </si>
  <si>
    <t>Yes</t>
  </si>
  <si>
    <t>No</t>
  </si>
  <si>
    <t>    One- or two-tailed P value?</t>
  </si>
  <si>
    <t>Two-tailed</t>
  </si>
  <si>
    <t>    t, df</t>
  </si>
  <si>
    <t>t=4.707, df=8</t>
  </si>
  <si>
    <t>t=1.437, df=5</t>
  </si>
  <si>
    <t>t=3.006, df=6</t>
  </si>
  <si>
    <t>t=9.165, df=7</t>
  </si>
  <si>
    <t>    Number of pairs</t>
  </si>
  <si>
    <t>How big is the difference?</t>
  </si>
  <si>
    <t>    Mean of differences (B - A)</t>
  </si>
  <si>
    <t>    SD of differences</t>
  </si>
  <si>
    <t>    SEM of differences</t>
  </si>
  <si>
    <t>    95% confidence interval</t>
  </si>
  <si>
    <t>-2554 to -874.6</t>
  </si>
  <si>
    <t>-1.485 to 5.249</t>
  </si>
  <si>
    <t>33.44 to 326.3</t>
  </si>
  <si>
    <t>-5.555 to -3.276</t>
  </si>
  <si>
    <t>    R squared (partial eta squared)</t>
  </si>
  <si>
    <t>How effective was the pairing?</t>
  </si>
  <si>
    <t>    Correlation coefficient (r)</t>
  </si>
  <si>
    <t>    P value (one tailed)</t>
  </si>
  <si>
    <t>    Was the pairing significantly effective?</t>
  </si>
  <si>
    <t>alpha-Gal, IHC</t>
  </si>
  <si>
    <t>t=6.506, df=11</t>
  </si>
  <si>
    <t>How large is the effect?</t>
  </si>
  <si>
    <t>-0.1706 to -0.08433</t>
  </si>
  <si>
    <t xml:space="preserve">alpha-Gal, ELISA test </t>
  </si>
  <si>
    <t>Unpaired t test</t>
  </si>
  <si>
    <t>t=2.539, df=8</t>
  </si>
  <si>
    <t>    Mean of column A</t>
  </si>
  <si>
    <t>    Mean of column B</t>
  </si>
  <si>
    <t>    Difference between means (B - A) ± SEM</t>
  </si>
  <si>
    <t>-0.1593 ± 0.06275</t>
  </si>
  <si>
    <t>-0.3040 to -0.01462</t>
  </si>
  <si>
    <t>    R squared (eta squared)</t>
  </si>
  <si>
    <t>F test to compare variances</t>
  </si>
  <si>
    <t>    F, DFn, Dfd</t>
  </si>
  <si>
    <t>46.39, 3, 5</t>
  </si>
  <si>
    <t>***</t>
  </si>
  <si>
    <t>Data analyzed</t>
  </si>
  <si>
    <t>    Sample size, column A</t>
  </si>
  <si>
    <t>    Sample size, column 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</si>
</sst>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36"/>
  <sheetViews>
    <sheetView tabSelected="1" topLeftCell="J6" workbookViewId="0">
      <selection activeCell="K18" sqref="K18"/>
    </sheetView>
  </sheetViews>
  <sheetFormatPr defaultColWidth="9.1796875" defaultRowHeight="15.5" x14ac:dyDescent="0.35"/>
  <cols>
    <col min="1" max="1" width="9.1796875" style="2"/>
    <col min="2" max="2" width="42.453125" style="2" bestFit="1" customWidth="1"/>
    <col min="3" max="5" width="9.1796875" style="2"/>
    <col min="6" max="6" width="42.453125" style="2" bestFit="1" customWidth="1"/>
    <col min="7" max="9" width="9.1796875" style="2"/>
    <col min="10" max="10" width="42.453125" style="2" bestFit="1" customWidth="1"/>
    <col min="11" max="13" width="9.1796875" style="2"/>
    <col min="14" max="14" width="42.453125" style="2" bestFit="1" customWidth="1"/>
    <col min="15" max="16384" width="9.1796875" style="2"/>
  </cols>
  <sheetData>
    <row r="1" spans="2:16" s="7" customFormat="1" x14ac:dyDescent="0.35">
      <c r="C1" s="12" t="s">
        <v>0</v>
      </c>
      <c r="D1" s="12"/>
      <c r="G1" s="12" t="s">
        <v>1</v>
      </c>
      <c r="H1" s="12"/>
      <c r="K1" s="12" t="s">
        <v>2</v>
      </c>
      <c r="L1" s="12"/>
      <c r="O1" s="12" t="s">
        <v>3</v>
      </c>
      <c r="P1" s="12"/>
    </row>
    <row r="2" spans="2:16" x14ac:dyDescent="0.35">
      <c r="C2" s="5" t="s">
        <v>4</v>
      </c>
      <c r="D2" s="5" t="s">
        <v>5</v>
      </c>
      <c r="E2" s="6"/>
      <c r="F2" s="6"/>
      <c r="G2" s="5" t="s">
        <v>4</v>
      </c>
      <c r="H2" s="5" t="s">
        <v>5</v>
      </c>
      <c r="I2" s="6"/>
      <c r="J2" s="6"/>
      <c r="K2" s="5" t="s">
        <v>4</v>
      </c>
      <c r="L2" s="5" t="s">
        <v>5</v>
      </c>
      <c r="M2" s="6"/>
      <c r="N2" s="6"/>
      <c r="O2" s="5" t="s">
        <v>4</v>
      </c>
      <c r="P2" s="5" t="s">
        <v>5</v>
      </c>
    </row>
    <row r="3" spans="2:16" x14ac:dyDescent="0.35">
      <c r="C3" s="5">
        <v>1542.1686999999999</v>
      </c>
      <c r="D3" s="5">
        <v>41.284399999999998</v>
      </c>
      <c r="E3" s="6"/>
      <c r="F3" s="6"/>
      <c r="G3" s="5">
        <v>6.7561</v>
      </c>
      <c r="H3" s="5">
        <v>4.1792999999999996</v>
      </c>
      <c r="I3" s="6"/>
      <c r="J3" s="6"/>
      <c r="K3" s="5">
        <v>184.97739999999999</v>
      </c>
      <c r="L3" s="5">
        <v>313.14150000000001</v>
      </c>
      <c r="M3" s="6"/>
      <c r="N3" s="6"/>
      <c r="O3" s="5">
        <v>3.8315000000000001</v>
      </c>
      <c r="P3" s="5">
        <v>0.16039999999999999</v>
      </c>
    </row>
    <row r="4" spans="2:16" x14ac:dyDescent="0.35">
      <c r="C4" s="5">
        <v>1652.4272000000001</v>
      </c>
      <c r="D4" s="5">
        <v>62.5</v>
      </c>
      <c r="E4" s="6"/>
      <c r="F4" s="6"/>
      <c r="G4" s="5">
        <v>2.3420000000000001</v>
      </c>
      <c r="H4" s="5">
        <v>3.0865</v>
      </c>
      <c r="I4" s="6"/>
      <c r="J4" s="6"/>
      <c r="K4" s="5">
        <v>115.16330000000001</v>
      </c>
      <c r="L4" s="5">
        <v>289.0985</v>
      </c>
      <c r="M4" s="6"/>
      <c r="N4" s="6"/>
      <c r="O4" s="5">
        <v>3.7092000000000001</v>
      </c>
      <c r="P4" s="5">
        <v>7.0300000000000001E-2</v>
      </c>
    </row>
    <row r="5" spans="2:16" x14ac:dyDescent="0.35">
      <c r="C5" s="5">
        <v>1382.6087</v>
      </c>
      <c r="D5" s="5">
        <v>72.7273</v>
      </c>
      <c r="E5" s="6"/>
      <c r="F5" s="6"/>
      <c r="G5" s="5">
        <v>2.2770999999999999</v>
      </c>
      <c r="H5" s="5">
        <v>8.7771000000000008</v>
      </c>
      <c r="I5" s="6"/>
      <c r="J5" s="6"/>
      <c r="K5" s="5">
        <v>161.7961</v>
      </c>
      <c r="L5" s="5">
        <v>174.13489999999999</v>
      </c>
      <c r="M5" s="6"/>
      <c r="N5" s="6"/>
      <c r="O5" s="5">
        <v>3.6259999999999999</v>
      </c>
      <c r="P5" s="5">
        <v>0.92479999999999996</v>
      </c>
    </row>
    <row r="6" spans="2:16" x14ac:dyDescent="0.35">
      <c r="C6" s="5">
        <v>3275</v>
      </c>
      <c r="D6" s="5">
        <v>40</v>
      </c>
      <c r="E6" s="6"/>
      <c r="F6" s="6"/>
      <c r="G6" s="5">
        <v>3.8104</v>
      </c>
      <c r="H6" s="5">
        <v>8.2890999999999995</v>
      </c>
      <c r="I6" s="6"/>
      <c r="J6" s="6"/>
      <c r="K6" s="5">
        <v>157.95490000000001</v>
      </c>
      <c r="L6" s="5">
        <v>649.928</v>
      </c>
      <c r="M6" s="6"/>
      <c r="N6" s="6"/>
      <c r="O6" s="5">
        <v>5.6056999999999997</v>
      </c>
      <c r="P6" s="5">
        <v>0.50329999999999997</v>
      </c>
    </row>
    <row r="7" spans="2:16" x14ac:dyDescent="0.35">
      <c r="C7" s="5">
        <v>1997.8022000000001</v>
      </c>
      <c r="D7" s="5">
        <v>130.86420000000001</v>
      </c>
      <c r="E7" s="6"/>
      <c r="F7" s="6"/>
      <c r="G7" s="5">
        <v>2.7096</v>
      </c>
      <c r="H7" s="5">
        <v>3.1057000000000001</v>
      </c>
      <c r="I7" s="6"/>
      <c r="J7" s="6"/>
      <c r="K7" s="5">
        <v>183.3937</v>
      </c>
      <c r="L7" s="5">
        <v>270.77769999999998</v>
      </c>
      <c r="M7" s="6"/>
      <c r="N7" s="6"/>
      <c r="O7" s="5">
        <v>3.8472</v>
      </c>
      <c r="P7" s="5">
        <v>0.57169999999999999</v>
      </c>
    </row>
    <row r="8" spans="2:16" x14ac:dyDescent="0.35">
      <c r="C8" s="5">
        <v>3779.6116999999999</v>
      </c>
      <c r="D8" s="5">
        <v>51.1111</v>
      </c>
      <c r="E8" s="6"/>
      <c r="F8" s="6"/>
      <c r="G8" s="5">
        <v>3.8081999999999998</v>
      </c>
      <c r="H8" s="5">
        <v>5.5556999999999999</v>
      </c>
      <c r="I8" s="6"/>
      <c r="J8" s="6"/>
      <c r="K8" s="5">
        <v>131.84989999999999</v>
      </c>
      <c r="L8" s="5">
        <v>231.81299999999999</v>
      </c>
      <c r="M8" s="6"/>
      <c r="N8" s="6"/>
      <c r="O8" s="5">
        <v>6.6715</v>
      </c>
      <c r="P8" s="5">
        <v>4.53E-2</v>
      </c>
    </row>
    <row r="9" spans="2:16" x14ac:dyDescent="0.35">
      <c r="C9" s="5">
        <v>666</v>
      </c>
      <c r="D9" s="5">
        <v>25</v>
      </c>
      <c r="E9" s="6"/>
      <c r="F9" s="6"/>
      <c r="G9" s="6"/>
      <c r="H9" s="6"/>
      <c r="I9" s="6"/>
      <c r="J9" s="6"/>
      <c r="K9" s="5">
        <v>212.14709999999999</v>
      </c>
      <c r="L9" s="5">
        <v>477.5591</v>
      </c>
      <c r="M9" s="6"/>
      <c r="N9" s="6"/>
      <c r="O9" s="5">
        <v>5.1909999999999998</v>
      </c>
      <c r="P9" s="5">
        <v>0.79549999999999998</v>
      </c>
    </row>
    <row r="10" spans="2:16" x14ac:dyDescent="0.35">
      <c r="C10" s="5">
        <v>666</v>
      </c>
      <c r="D10" s="5">
        <v>15</v>
      </c>
      <c r="E10" s="6"/>
      <c r="F10" s="6"/>
      <c r="G10" s="6"/>
      <c r="H10" s="6"/>
      <c r="I10" s="6"/>
      <c r="J10" s="6"/>
      <c r="K10" s="5"/>
      <c r="L10" s="5"/>
      <c r="M10" s="6"/>
      <c r="N10" s="6"/>
      <c r="O10" s="5">
        <v>6.4516</v>
      </c>
      <c r="P10" s="5">
        <v>0.53790000000000004</v>
      </c>
    </row>
    <row r="11" spans="2:16" x14ac:dyDescent="0.35">
      <c r="C11" s="5">
        <v>923</v>
      </c>
      <c r="D11" s="5">
        <v>15.85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2:16" x14ac:dyDescent="0.35">
      <c r="C12" s="5"/>
      <c r="D12" s="5"/>
      <c r="E12" s="6"/>
      <c r="F12" s="6"/>
      <c r="G12" s="6"/>
      <c r="H12" s="6"/>
      <c r="I12" s="6"/>
      <c r="K12" s="5"/>
      <c r="L12" s="5"/>
      <c r="M12" s="6"/>
      <c r="N12" s="6"/>
      <c r="O12" s="6"/>
      <c r="P12" s="6"/>
    </row>
    <row r="13" spans="2:16" x14ac:dyDescent="0.35">
      <c r="B13" s="2" t="s">
        <v>6</v>
      </c>
      <c r="C13" s="5">
        <f>MEDIAN(C3:C11)</f>
        <v>1542.1686999999999</v>
      </c>
      <c r="D13" s="5">
        <f>MEDIAN(D3:D11)</f>
        <v>41.284399999999998</v>
      </c>
      <c r="E13" s="6"/>
      <c r="F13" s="2" t="s">
        <v>6</v>
      </c>
      <c r="G13" s="5">
        <f>MEDIAN(G3:G8)</f>
        <v>3.2588999999999997</v>
      </c>
      <c r="H13" s="5">
        <f>MEDIAN(H3:H8)</f>
        <v>4.8674999999999997</v>
      </c>
      <c r="I13" s="6"/>
      <c r="J13" s="2" t="s">
        <v>6</v>
      </c>
      <c r="K13" s="5">
        <f>MEDIAN(K3:K9)</f>
        <v>161.7961</v>
      </c>
      <c r="L13" s="5">
        <f>MEDIAN(L3:L9)</f>
        <v>289.0985</v>
      </c>
      <c r="M13" s="6"/>
      <c r="N13" s="2" t="s">
        <v>6</v>
      </c>
      <c r="O13" s="5">
        <f>MEDIAN(O3:O10)</f>
        <v>4.5190999999999999</v>
      </c>
      <c r="P13" s="5">
        <f>MEDIAN(P3:P10)</f>
        <v>0.52059999999999995</v>
      </c>
    </row>
    <row r="14" spans="2:16" x14ac:dyDescent="0.35">
      <c r="B14" s="2" t="s">
        <v>7</v>
      </c>
      <c r="C14" s="5">
        <f>AVERAGE(C3:C11)</f>
        <v>1764.957611111111</v>
      </c>
      <c r="D14" s="5">
        <f>AVERAGE(D3:D11)</f>
        <v>50.481888888888896</v>
      </c>
      <c r="E14" s="6"/>
      <c r="F14" s="2" t="s">
        <v>7</v>
      </c>
      <c r="G14" s="5">
        <f>AVERAGE(G3:G8)</f>
        <v>3.6172333333333331</v>
      </c>
      <c r="H14" s="5">
        <f>AVERAGE(H3:H8)</f>
        <v>5.4988999999999999</v>
      </c>
      <c r="I14" s="6"/>
      <c r="J14" s="2" t="s">
        <v>7</v>
      </c>
      <c r="K14" s="5">
        <f>AVERAGE(K3:K9)</f>
        <v>163.89748571428569</v>
      </c>
      <c r="L14" s="5">
        <f>AVERAGE(L3:L9)</f>
        <v>343.77895714285717</v>
      </c>
      <c r="M14" s="6"/>
      <c r="N14" s="2" t="s">
        <v>7</v>
      </c>
      <c r="O14" s="5">
        <f>AVERAGE(O3:O10)</f>
        <v>4.8667125000000002</v>
      </c>
      <c r="P14" s="5">
        <f>AVERAGE(P3:P10)</f>
        <v>0.45115</v>
      </c>
    </row>
    <row r="15" spans="2:16" x14ac:dyDescent="0.35">
      <c r="C15" s="5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pans="2:15" x14ac:dyDescent="0.35">
      <c r="B17" s="10" t="s">
        <v>8</v>
      </c>
      <c r="C17" s="3"/>
      <c r="F17" s="10" t="s">
        <v>8</v>
      </c>
      <c r="G17" s="3"/>
      <c r="J17" s="10" t="s">
        <v>8</v>
      </c>
      <c r="K17" s="3"/>
      <c r="N17" s="10" t="s">
        <v>8</v>
      </c>
      <c r="O17" s="3"/>
    </row>
    <row r="18" spans="2:15" x14ac:dyDescent="0.35">
      <c r="B18" s="4" t="s">
        <v>9</v>
      </c>
      <c r="C18" s="3">
        <v>1.5E-3</v>
      </c>
      <c r="F18" s="4" t="s">
        <v>9</v>
      </c>
      <c r="G18" s="3">
        <v>0.21029999999999999</v>
      </c>
      <c r="J18" s="4" t="s">
        <v>9</v>
      </c>
      <c r="K18" s="3">
        <v>2.3800000000000002E-2</v>
      </c>
      <c r="N18" s="4" t="s">
        <v>9</v>
      </c>
      <c r="O18" s="3" t="s">
        <v>10</v>
      </c>
    </row>
    <row r="19" spans="2:15" x14ac:dyDescent="0.35">
      <c r="B19" s="4" t="s">
        <v>11</v>
      </c>
      <c r="C19" s="3" t="s">
        <v>12</v>
      </c>
      <c r="F19" s="4" t="s">
        <v>11</v>
      </c>
      <c r="G19" s="3" t="s">
        <v>13</v>
      </c>
      <c r="J19" s="4" t="s">
        <v>11</v>
      </c>
      <c r="K19" s="3" t="s">
        <v>14</v>
      </c>
      <c r="N19" s="4" t="s">
        <v>11</v>
      </c>
      <c r="O19" s="3" t="s">
        <v>15</v>
      </c>
    </row>
    <row r="20" spans="2:15" x14ac:dyDescent="0.35">
      <c r="B20" s="4" t="s">
        <v>16</v>
      </c>
      <c r="C20" s="3" t="s">
        <v>17</v>
      </c>
      <c r="F20" s="4" t="s">
        <v>16</v>
      </c>
      <c r="G20" s="3" t="s">
        <v>18</v>
      </c>
      <c r="J20" s="4" t="s">
        <v>16</v>
      </c>
      <c r="K20" s="3" t="s">
        <v>17</v>
      </c>
      <c r="N20" s="4" t="s">
        <v>16</v>
      </c>
      <c r="O20" s="3" t="s">
        <v>17</v>
      </c>
    </row>
    <row r="21" spans="2:15" x14ac:dyDescent="0.35">
      <c r="B21" s="4" t="s">
        <v>19</v>
      </c>
      <c r="C21" s="3" t="s">
        <v>20</v>
      </c>
      <c r="F21" s="4" t="s">
        <v>19</v>
      </c>
      <c r="G21" s="3" t="s">
        <v>20</v>
      </c>
      <c r="J21" s="4" t="s">
        <v>19</v>
      </c>
      <c r="K21" s="3" t="s">
        <v>20</v>
      </c>
      <c r="N21" s="4" t="s">
        <v>19</v>
      </c>
      <c r="O21" s="3" t="s">
        <v>20</v>
      </c>
    </row>
    <row r="22" spans="2:15" x14ac:dyDescent="0.35">
      <c r="B22" s="4" t="s">
        <v>21</v>
      </c>
      <c r="C22" s="3" t="s">
        <v>22</v>
      </c>
      <c r="F22" s="4" t="s">
        <v>21</v>
      </c>
      <c r="G22" s="3" t="s">
        <v>23</v>
      </c>
      <c r="J22" s="4" t="s">
        <v>21</v>
      </c>
      <c r="K22" s="3" t="s">
        <v>24</v>
      </c>
      <c r="N22" s="4" t="s">
        <v>21</v>
      </c>
      <c r="O22" s="3" t="s">
        <v>25</v>
      </c>
    </row>
    <row r="23" spans="2:15" x14ac:dyDescent="0.35">
      <c r="B23" s="4" t="s">
        <v>26</v>
      </c>
      <c r="C23" s="3">
        <v>9</v>
      </c>
      <c r="F23" s="4" t="s">
        <v>26</v>
      </c>
      <c r="G23" s="3">
        <v>6</v>
      </c>
      <c r="J23" s="4" t="s">
        <v>26</v>
      </c>
      <c r="K23" s="3">
        <v>7</v>
      </c>
      <c r="N23" s="4" t="s">
        <v>26</v>
      </c>
      <c r="O23" s="3">
        <v>8</v>
      </c>
    </row>
    <row r="24" spans="2:15" x14ac:dyDescent="0.35">
      <c r="B24" s="4"/>
      <c r="C24" s="3"/>
      <c r="F24" s="4"/>
      <c r="G24" s="3"/>
      <c r="J24" s="4"/>
      <c r="K24" s="3"/>
      <c r="N24" s="4"/>
      <c r="O24" s="3"/>
    </row>
    <row r="25" spans="2:15" x14ac:dyDescent="0.35">
      <c r="B25" s="4" t="s">
        <v>27</v>
      </c>
      <c r="C25" s="3"/>
      <c r="F25" s="4" t="s">
        <v>27</v>
      </c>
      <c r="G25" s="3"/>
      <c r="J25" s="4" t="s">
        <v>27</v>
      </c>
      <c r="K25" s="3"/>
      <c r="N25" s="4" t="s">
        <v>27</v>
      </c>
      <c r="O25" s="3"/>
    </row>
    <row r="26" spans="2:15" x14ac:dyDescent="0.35">
      <c r="B26" s="4" t="s">
        <v>28</v>
      </c>
      <c r="C26" s="3">
        <v>-1714</v>
      </c>
      <c r="F26" s="4" t="s">
        <v>28</v>
      </c>
      <c r="G26" s="3">
        <v>1.8819999999999999</v>
      </c>
      <c r="J26" s="4" t="s">
        <v>28</v>
      </c>
      <c r="K26" s="3">
        <v>179.9</v>
      </c>
      <c r="N26" s="4" t="s">
        <v>28</v>
      </c>
      <c r="O26" s="3">
        <v>-4.4160000000000004</v>
      </c>
    </row>
    <row r="27" spans="2:15" x14ac:dyDescent="0.35">
      <c r="B27" s="4" t="s">
        <v>29</v>
      </c>
      <c r="C27" s="3">
        <v>1093</v>
      </c>
      <c r="F27" s="4" t="s">
        <v>29</v>
      </c>
      <c r="G27" s="3">
        <v>3.2080000000000002</v>
      </c>
      <c r="J27" s="4" t="s">
        <v>29</v>
      </c>
      <c r="K27" s="3">
        <v>158.30000000000001</v>
      </c>
      <c r="N27" s="4" t="s">
        <v>29</v>
      </c>
      <c r="O27" s="3">
        <v>1.363</v>
      </c>
    </row>
    <row r="28" spans="2:15" x14ac:dyDescent="0.35">
      <c r="B28" s="4" t="s">
        <v>30</v>
      </c>
      <c r="C28" s="3">
        <v>364.2</v>
      </c>
      <c r="F28" s="4" t="s">
        <v>30</v>
      </c>
      <c r="G28" s="3">
        <v>1.31</v>
      </c>
      <c r="J28" s="4" t="s">
        <v>30</v>
      </c>
      <c r="K28" s="3">
        <v>59.85</v>
      </c>
      <c r="N28" s="4" t="s">
        <v>30</v>
      </c>
      <c r="O28" s="3">
        <v>0.48180000000000001</v>
      </c>
    </row>
    <row r="29" spans="2:15" x14ac:dyDescent="0.35">
      <c r="B29" s="4" t="s">
        <v>31</v>
      </c>
      <c r="C29" s="3" t="s">
        <v>32</v>
      </c>
      <c r="F29" s="4" t="s">
        <v>31</v>
      </c>
      <c r="G29" s="3" t="s">
        <v>33</v>
      </c>
      <c r="J29" s="4" t="s">
        <v>31</v>
      </c>
      <c r="K29" s="3" t="s">
        <v>34</v>
      </c>
      <c r="N29" s="4" t="s">
        <v>31</v>
      </c>
      <c r="O29" s="3" t="s">
        <v>35</v>
      </c>
    </row>
    <row r="30" spans="2:15" x14ac:dyDescent="0.35">
      <c r="B30" s="4" t="s">
        <v>36</v>
      </c>
      <c r="C30" s="3">
        <v>0.73470000000000002</v>
      </c>
      <c r="F30" s="4" t="s">
        <v>36</v>
      </c>
      <c r="G30" s="3">
        <v>0.29220000000000002</v>
      </c>
      <c r="J30" s="4" t="s">
        <v>36</v>
      </c>
      <c r="K30" s="3">
        <v>0.60089999999999999</v>
      </c>
      <c r="N30" s="4" t="s">
        <v>36</v>
      </c>
      <c r="O30" s="3">
        <v>0.92310000000000003</v>
      </c>
    </row>
    <row r="31" spans="2:15" x14ac:dyDescent="0.35">
      <c r="B31" s="4"/>
      <c r="C31" s="3"/>
      <c r="F31" s="4"/>
      <c r="G31" s="3"/>
      <c r="J31" s="4"/>
      <c r="K31" s="3"/>
      <c r="N31" s="4"/>
      <c r="O31" s="3"/>
    </row>
    <row r="32" spans="2:15" x14ac:dyDescent="0.35">
      <c r="B32" s="4" t="s">
        <v>37</v>
      </c>
      <c r="C32" s="3"/>
      <c r="F32" s="4" t="s">
        <v>37</v>
      </c>
      <c r="G32" s="3"/>
      <c r="J32" s="4" t="s">
        <v>37</v>
      </c>
      <c r="K32" s="3"/>
      <c r="N32" s="4" t="s">
        <v>37</v>
      </c>
      <c r="O32" s="3"/>
    </row>
    <row r="33" spans="2:15" x14ac:dyDescent="0.35">
      <c r="B33" s="4" t="s">
        <v>38</v>
      </c>
      <c r="C33" s="3">
        <v>0.2908</v>
      </c>
      <c r="F33" s="4" t="s">
        <v>38</v>
      </c>
      <c r="G33" s="3">
        <v>-0.12889999999999999</v>
      </c>
      <c r="J33" s="4" t="s">
        <v>38</v>
      </c>
      <c r="K33" s="3">
        <v>0.28060000000000002</v>
      </c>
      <c r="N33" s="4" t="s">
        <v>38</v>
      </c>
      <c r="O33" s="3">
        <v>-0.14019999999999999</v>
      </c>
    </row>
    <row r="34" spans="2:15" x14ac:dyDescent="0.35">
      <c r="B34" s="4" t="s">
        <v>39</v>
      </c>
      <c r="C34" s="3">
        <v>0.22389999999999999</v>
      </c>
      <c r="F34" s="4" t="s">
        <v>39</v>
      </c>
      <c r="G34" s="3">
        <v>0.40389999999999998</v>
      </c>
      <c r="J34" s="4" t="s">
        <v>39</v>
      </c>
      <c r="K34" s="3">
        <v>0.27110000000000001</v>
      </c>
      <c r="N34" s="4" t="s">
        <v>39</v>
      </c>
      <c r="O34" s="3">
        <v>0.37019999999999997</v>
      </c>
    </row>
    <row r="35" spans="2:15" x14ac:dyDescent="0.35">
      <c r="B35" s="4" t="s">
        <v>11</v>
      </c>
      <c r="C35" s="3" t="s">
        <v>13</v>
      </c>
      <c r="F35" s="4" t="s">
        <v>11</v>
      </c>
      <c r="G35" s="3" t="s">
        <v>13</v>
      </c>
      <c r="J35" s="4" t="s">
        <v>11</v>
      </c>
      <c r="K35" s="3" t="s">
        <v>13</v>
      </c>
      <c r="N35" s="4" t="s">
        <v>11</v>
      </c>
      <c r="O35" s="3" t="s">
        <v>13</v>
      </c>
    </row>
    <row r="36" spans="2:15" x14ac:dyDescent="0.35">
      <c r="B36" s="4" t="s">
        <v>40</v>
      </c>
      <c r="C36" s="3" t="s">
        <v>18</v>
      </c>
      <c r="F36" s="4" t="s">
        <v>40</v>
      </c>
      <c r="G36" s="3" t="s">
        <v>18</v>
      </c>
      <c r="J36" s="4" t="s">
        <v>40</v>
      </c>
      <c r="K36" s="3" t="s">
        <v>18</v>
      </c>
      <c r="N36" s="4" t="s">
        <v>40</v>
      </c>
      <c r="O36" s="3" t="s">
        <v>18</v>
      </c>
    </row>
  </sheetData>
  <mergeCells count="4">
    <mergeCell ref="O1:P1"/>
    <mergeCell ref="K1:L1"/>
    <mergeCell ref="G1:H1"/>
    <mergeCell ref="C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D0974-5864-4FFF-A571-C5C3A02AAD35}">
  <dimension ref="A2:G22"/>
  <sheetViews>
    <sheetView zoomScale="85" zoomScaleNormal="85" workbookViewId="0">
      <selection activeCell="G4" sqref="G4"/>
    </sheetView>
  </sheetViews>
  <sheetFormatPr defaultColWidth="9.1796875" defaultRowHeight="15.5" x14ac:dyDescent="0.35"/>
  <cols>
    <col min="1" max="1" width="9.1796875" style="2"/>
    <col min="2" max="2" width="41.54296875" style="2" customWidth="1"/>
    <col min="3" max="3" width="17.26953125" style="2" bestFit="1" customWidth="1"/>
    <col min="4" max="4" width="9" style="2" bestFit="1" customWidth="1"/>
    <col min="5" max="5" width="9.1796875" style="2"/>
    <col min="6" max="6" width="38.26953125" style="2" bestFit="1" customWidth="1"/>
    <col min="7" max="16384" width="9.1796875" style="2"/>
  </cols>
  <sheetData>
    <row r="2" spans="2:7" x14ac:dyDescent="0.35">
      <c r="B2" s="8" t="s">
        <v>41</v>
      </c>
      <c r="C2" s="8"/>
    </row>
    <row r="3" spans="2:7" x14ac:dyDescent="0.35">
      <c r="B3" s="9" t="s">
        <v>4</v>
      </c>
      <c r="C3" s="9" t="s">
        <v>5</v>
      </c>
      <c r="F3" s="10" t="s">
        <v>8</v>
      </c>
      <c r="G3" s="3"/>
    </row>
    <row r="4" spans="2:7" x14ac:dyDescent="0.35">
      <c r="B4" s="1">
        <v>0.21299999999999999</v>
      </c>
      <c r="C4" s="1">
        <v>8.2900000000000001E-2</v>
      </c>
      <c r="F4" s="4" t="s">
        <v>9</v>
      </c>
      <c r="G4" s="3" t="s">
        <v>10</v>
      </c>
    </row>
    <row r="5" spans="2:7" x14ac:dyDescent="0.35">
      <c r="B5" s="1">
        <v>0.19819999999999999</v>
      </c>
      <c r="C5" s="1">
        <v>5.28E-2</v>
      </c>
      <c r="F5" s="4" t="s">
        <v>11</v>
      </c>
      <c r="G5" s="3" t="s">
        <v>15</v>
      </c>
    </row>
    <row r="6" spans="2:7" x14ac:dyDescent="0.35">
      <c r="B6" s="1">
        <v>0.12939999999999999</v>
      </c>
      <c r="C6" s="1">
        <v>0.14779999999999999</v>
      </c>
      <c r="F6" s="4" t="s">
        <v>16</v>
      </c>
      <c r="G6" s="3" t="s">
        <v>17</v>
      </c>
    </row>
    <row r="7" spans="2:7" x14ac:dyDescent="0.35">
      <c r="B7" s="1">
        <v>0.21729999999999999</v>
      </c>
      <c r="C7" s="1">
        <v>5.8299999999999998E-2</v>
      </c>
      <c r="F7" s="4" t="s">
        <v>19</v>
      </c>
      <c r="G7" s="3" t="s">
        <v>20</v>
      </c>
    </row>
    <row r="8" spans="2:7" x14ac:dyDescent="0.35">
      <c r="B8" s="1">
        <v>0.21390000000000001</v>
      </c>
      <c r="C8" s="1">
        <v>1.49E-2</v>
      </c>
      <c r="F8" s="4" t="s">
        <v>21</v>
      </c>
      <c r="G8" s="3" t="s">
        <v>42</v>
      </c>
    </row>
    <row r="9" spans="2:7" x14ac:dyDescent="0.35">
      <c r="B9" s="1">
        <v>0.185</v>
      </c>
      <c r="C9" s="1">
        <v>5.7799999999999997E-2</v>
      </c>
      <c r="F9" s="4" t="s">
        <v>26</v>
      </c>
      <c r="G9" s="3">
        <v>12</v>
      </c>
    </row>
    <row r="10" spans="2:7" x14ac:dyDescent="0.35">
      <c r="B10" s="1">
        <v>0.2389</v>
      </c>
      <c r="C10" s="1">
        <v>3.7000000000000002E-3</v>
      </c>
      <c r="F10" s="4"/>
      <c r="G10" s="3"/>
    </row>
    <row r="11" spans="2:7" x14ac:dyDescent="0.35">
      <c r="B11" s="1">
        <v>0.15260000000000001</v>
      </c>
      <c r="C11" s="1">
        <v>6.8999999999999999E-3</v>
      </c>
      <c r="F11" s="4" t="s">
        <v>43</v>
      </c>
      <c r="G11" s="3"/>
    </row>
    <row r="12" spans="2:7" x14ac:dyDescent="0.35">
      <c r="B12" s="1">
        <v>0.115</v>
      </c>
      <c r="C12" s="1">
        <v>1.67E-2</v>
      </c>
      <c r="F12" s="4" t="s">
        <v>28</v>
      </c>
      <c r="G12" s="3">
        <v>-0.1275</v>
      </c>
    </row>
    <row r="13" spans="2:7" x14ac:dyDescent="0.35">
      <c r="B13" s="1">
        <v>0.1338</v>
      </c>
      <c r="C13" s="1">
        <v>0.1011</v>
      </c>
      <c r="F13" s="4" t="s">
        <v>29</v>
      </c>
      <c r="G13" s="3">
        <v>6.7860000000000004E-2</v>
      </c>
    </row>
    <row r="14" spans="2:7" x14ac:dyDescent="0.35">
      <c r="B14" s="1">
        <v>0.12709999999999999</v>
      </c>
      <c r="C14" s="1">
        <v>1.14E-2</v>
      </c>
      <c r="F14" s="4" t="s">
        <v>30</v>
      </c>
      <c r="G14" s="3">
        <v>1.959E-2</v>
      </c>
    </row>
    <row r="15" spans="2:7" x14ac:dyDescent="0.35">
      <c r="B15" s="1">
        <v>0.21460000000000001</v>
      </c>
      <c r="C15" s="1">
        <v>5.5100000000000003E-2</v>
      </c>
      <c r="F15" s="4" t="s">
        <v>31</v>
      </c>
      <c r="G15" s="3" t="s">
        <v>44</v>
      </c>
    </row>
    <row r="16" spans="2:7" x14ac:dyDescent="0.35">
      <c r="F16" s="4" t="s">
        <v>36</v>
      </c>
      <c r="G16" s="3">
        <v>0.79369999999999996</v>
      </c>
    </row>
    <row r="17" spans="1:7" x14ac:dyDescent="0.35">
      <c r="A17" s="2" t="s">
        <v>6</v>
      </c>
      <c r="B17" s="2">
        <f>MEDIAN(B4:B15)</f>
        <v>0.19159999999999999</v>
      </c>
      <c r="C17" s="2">
        <f>MEDIAN(C4:C15)</f>
        <v>5.3949999999999998E-2</v>
      </c>
      <c r="F17" s="4"/>
      <c r="G17" s="3"/>
    </row>
    <row r="18" spans="1:7" x14ac:dyDescent="0.35">
      <c r="A18" s="2" t="s">
        <v>7</v>
      </c>
      <c r="B18" s="2">
        <f>AVERAGE(B4:B15)</f>
        <v>0.17823333333333335</v>
      </c>
      <c r="C18" s="2">
        <f>AVERAGE(C4:C15)</f>
        <v>5.078333333333334E-2</v>
      </c>
      <c r="F18" s="4" t="s">
        <v>37</v>
      </c>
      <c r="G18" s="3"/>
    </row>
    <row r="19" spans="1:7" x14ac:dyDescent="0.35">
      <c r="F19" s="4" t="s">
        <v>38</v>
      </c>
      <c r="G19" s="3">
        <v>-0.1966</v>
      </c>
    </row>
    <row r="20" spans="1:7" x14ac:dyDescent="0.35">
      <c r="F20" s="4" t="s">
        <v>39</v>
      </c>
      <c r="G20" s="3">
        <v>0.27010000000000001</v>
      </c>
    </row>
    <row r="21" spans="1:7" x14ac:dyDescent="0.35">
      <c r="F21" s="4" t="s">
        <v>11</v>
      </c>
      <c r="G21" s="3" t="s">
        <v>13</v>
      </c>
    </row>
    <row r="22" spans="1:7" x14ac:dyDescent="0.35">
      <c r="F22" s="4" t="s">
        <v>40</v>
      </c>
      <c r="G22" s="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17029-E35E-40C4-BF24-CCCBE2617527}">
  <dimension ref="A1:C36"/>
  <sheetViews>
    <sheetView workbookViewId="0">
      <selection activeCell="C15" sqref="C15"/>
    </sheetView>
  </sheetViews>
  <sheetFormatPr defaultColWidth="9.1796875" defaultRowHeight="15.5" x14ac:dyDescent="0.35"/>
  <cols>
    <col min="1" max="1" width="9.1796875" style="7"/>
    <col min="2" max="2" width="38.26953125" style="7" bestFit="1" customWidth="1"/>
    <col min="3" max="3" width="42.7265625" style="7" customWidth="1"/>
    <col min="4" max="4" width="11.54296875" style="7" bestFit="1" customWidth="1"/>
    <col min="5" max="16384" width="9.1796875" style="7"/>
  </cols>
  <sheetData>
    <row r="1" spans="1:3" x14ac:dyDescent="0.35">
      <c r="A1" s="13" t="s">
        <v>45</v>
      </c>
      <c r="B1" s="13"/>
    </row>
    <row r="3" spans="1:3" x14ac:dyDescent="0.35">
      <c r="B3" s="9" t="s">
        <v>4</v>
      </c>
      <c r="C3" s="9" t="s">
        <v>5</v>
      </c>
    </row>
    <row r="4" spans="1:3" x14ac:dyDescent="0.35">
      <c r="B4" s="1">
        <v>0.18371199999999999</v>
      </c>
      <c r="C4" s="1">
        <v>0.110772</v>
      </c>
    </row>
    <row r="5" spans="1:3" x14ac:dyDescent="0.35">
      <c r="B5" s="1">
        <v>0.132244</v>
      </c>
      <c r="C5" s="1">
        <v>8.8506000000000001E-2</v>
      </c>
    </row>
    <row r="6" spans="1:3" x14ac:dyDescent="0.35">
      <c r="B6" s="1">
        <v>0.48352299999999998</v>
      </c>
      <c r="C6" s="1">
        <v>6.2894000000000005E-2</v>
      </c>
    </row>
    <row r="7" spans="1:3" x14ac:dyDescent="0.35">
      <c r="B7" s="1">
        <v>0.23000019999999999</v>
      </c>
      <c r="C7" s="1">
        <v>0.13088900000000001</v>
      </c>
    </row>
    <row r="8" spans="1:3" x14ac:dyDescent="0.35">
      <c r="C8" s="1">
        <v>0.102809</v>
      </c>
    </row>
    <row r="9" spans="1:3" x14ac:dyDescent="0.35">
      <c r="B9" s="1"/>
      <c r="C9" s="1">
        <v>9.2411999999999994E-2</v>
      </c>
    </row>
    <row r="10" spans="1:3" x14ac:dyDescent="0.35">
      <c r="B10" s="1"/>
      <c r="C10" s="1"/>
    </row>
    <row r="11" spans="1:3" x14ac:dyDescent="0.35">
      <c r="A11" s="4" t="s">
        <v>6</v>
      </c>
      <c r="B11" s="7">
        <f>MEDIAN(B4:B7)</f>
        <v>0.20685609999999999</v>
      </c>
      <c r="C11" s="7">
        <f>MEDIAN(C4:C9)</f>
        <v>9.7610499999999989E-2</v>
      </c>
    </row>
    <row r="12" spans="1:3" x14ac:dyDescent="0.35">
      <c r="A12" s="11" t="s">
        <v>7</v>
      </c>
      <c r="B12" s="7">
        <f>AVERAGE(B4:B7)</f>
        <v>0.25736979999999998</v>
      </c>
      <c r="C12" s="7">
        <f>AVERAGE(C4:C9)</f>
        <v>9.8046999999999995E-2</v>
      </c>
    </row>
    <row r="14" spans="1:3" x14ac:dyDescent="0.35">
      <c r="B14" s="10" t="s">
        <v>46</v>
      </c>
      <c r="C14" s="3"/>
    </row>
    <row r="15" spans="1:3" x14ac:dyDescent="0.35">
      <c r="B15" s="4" t="s">
        <v>9</v>
      </c>
      <c r="C15" s="3">
        <v>3.4799999999999998E-2</v>
      </c>
    </row>
    <row r="16" spans="1:3" x14ac:dyDescent="0.35">
      <c r="B16" s="4" t="s">
        <v>11</v>
      </c>
      <c r="C16" s="3" t="s">
        <v>14</v>
      </c>
    </row>
    <row r="17" spans="2:3" x14ac:dyDescent="0.35">
      <c r="B17" s="4" t="s">
        <v>16</v>
      </c>
      <c r="C17" s="3" t="s">
        <v>17</v>
      </c>
    </row>
    <row r="18" spans="2:3" x14ac:dyDescent="0.35">
      <c r="B18" s="4" t="s">
        <v>19</v>
      </c>
      <c r="C18" s="3" t="s">
        <v>20</v>
      </c>
    </row>
    <row r="19" spans="2:3" x14ac:dyDescent="0.35">
      <c r="B19" s="4" t="s">
        <v>21</v>
      </c>
      <c r="C19" s="3" t="s">
        <v>47</v>
      </c>
    </row>
    <row r="20" spans="2:3" x14ac:dyDescent="0.35">
      <c r="B20" s="4"/>
      <c r="C20" s="3"/>
    </row>
    <row r="21" spans="2:3" x14ac:dyDescent="0.35">
      <c r="B21" s="4" t="s">
        <v>43</v>
      </c>
      <c r="C21" s="3"/>
    </row>
    <row r="22" spans="2:3" x14ac:dyDescent="0.35">
      <c r="B22" s="4" t="s">
        <v>48</v>
      </c>
      <c r="C22" s="3">
        <v>0.25740000000000002</v>
      </c>
    </row>
    <row r="23" spans="2:3" x14ac:dyDescent="0.35">
      <c r="B23" s="4" t="s">
        <v>49</v>
      </c>
      <c r="C23" s="3">
        <v>9.8049999999999998E-2</v>
      </c>
    </row>
    <row r="24" spans="2:3" x14ac:dyDescent="0.35">
      <c r="B24" s="4" t="s">
        <v>50</v>
      </c>
      <c r="C24" s="3" t="s">
        <v>51</v>
      </c>
    </row>
    <row r="25" spans="2:3" x14ac:dyDescent="0.35">
      <c r="B25" s="4" t="s">
        <v>31</v>
      </c>
      <c r="C25" s="3" t="s">
        <v>52</v>
      </c>
    </row>
    <row r="26" spans="2:3" x14ac:dyDescent="0.35">
      <c r="B26" s="4" t="s">
        <v>53</v>
      </c>
      <c r="C26" s="3">
        <v>0.44619999999999999</v>
      </c>
    </row>
    <row r="27" spans="2:3" x14ac:dyDescent="0.35">
      <c r="B27" s="4"/>
      <c r="C27" s="3"/>
    </row>
    <row r="28" spans="2:3" x14ac:dyDescent="0.35">
      <c r="B28" s="4" t="s">
        <v>54</v>
      </c>
      <c r="C28" s="3"/>
    </row>
    <row r="29" spans="2:3" x14ac:dyDescent="0.35">
      <c r="B29" s="4" t="s">
        <v>55</v>
      </c>
      <c r="C29" s="3" t="s">
        <v>56</v>
      </c>
    </row>
    <row r="30" spans="2:3" x14ac:dyDescent="0.35">
      <c r="B30" s="4" t="s">
        <v>9</v>
      </c>
      <c r="C30" s="3">
        <v>8.9999999999999998E-4</v>
      </c>
    </row>
    <row r="31" spans="2:3" x14ac:dyDescent="0.35">
      <c r="B31" s="4" t="s">
        <v>11</v>
      </c>
      <c r="C31" s="3" t="s">
        <v>57</v>
      </c>
    </row>
    <row r="32" spans="2:3" x14ac:dyDescent="0.35">
      <c r="B32" s="4" t="s">
        <v>16</v>
      </c>
      <c r="C32" s="3" t="s">
        <v>17</v>
      </c>
    </row>
    <row r="33" spans="2:3" x14ac:dyDescent="0.35">
      <c r="B33" s="4"/>
      <c r="C33" s="3"/>
    </row>
    <row r="34" spans="2:3" x14ac:dyDescent="0.35">
      <c r="B34" s="4" t="s">
        <v>58</v>
      </c>
      <c r="C34" s="3"/>
    </row>
    <row r="35" spans="2:3" x14ac:dyDescent="0.35">
      <c r="B35" s="4" t="s">
        <v>59</v>
      </c>
      <c r="C35" s="3">
        <v>4</v>
      </c>
    </row>
    <row r="36" spans="2:3" x14ac:dyDescent="0.35">
      <c r="B36" s="4" t="s">
        <v>60</v>
      </c>
      <c r="C36" s="3">
        <v>6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EDF1f</vt:lpstr>
      <vt:lpstr>EDF1h</vt:lpstr>
      <vt:lpstr>EDF1i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Pellegrini</dc:creator>
  <cp:keywords/>
  <dc:description/>
  <cp:lastModifiedBy>Pellegrini, Marco</cp:lastModifiedBy>
  <cp:revision/>
  <dcterms:created xsi:type="dcterms:W3CDTF">2015-06-05T18:17:20Z</dcterms:created>
  <dcterms:modified xsi:type="dcterms:W3CDTF">2026-01-16T11:29:48Z</dcterms:modified>
  <cp:category/>
  <cp:contentStatus/>
</cp:coreProperties>
</file>